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X:\GCP\UMACRO\ADMINISTRATIVO\F E H I D R O - TODOS\Fehidro 2025\Projeto Setorização Carmo\06. Documentos Licitação\Novos para licitação - atualizados\"/>
    </mc:Choice>
  </mc:AlternateContent>
  <xr:revisionPtr revIDLastSave="0" documentId="13_ncr:1_{60BD87CE-A75B-46F4-A1A5-85DC3D832DED}" xr6:coauthVersionLast="47" xr6:coauthVersionMax="47" xr10:uidLastSave="{00000000-0000-0000-0000-000000000000}"/>
  <bookViews>
    <workbookView xWindow="-108" yWindow="-108" windowWidth="23256" windowHeight="12456" tabRatio="453" xr2:uid="{00000000-000D-0000-FFFF-FFFF00000000}"/>
  </bookViews>
  <sheets>
    <sheet name="Cronograma" sheetId="3" r:id="rId1"/>
  </sheets>
  <definedNames>
    <definedName name="_xlnm.Print_Area" localSheetId="0">Cronograma!$A$1:$H$30</definedName>
  </definedNames>
  <calcPr calcId="181029"/>
</workbook>
</file>

<file path=xl/calcChain.xml><?xml version="1.0" encoding="utf-8"?>
<calcChain xmlns="http://schemas.openxmlformats.org/spreadsheetml/2006/main">
  <c r="H16" i="3" l="1"/>
  <c r="H15" i="3"/>
  <c r="D17" i="3"/>
  <c r="E17" i="3"/>
  <c r="F17" i="3"/>
  <c r="G17" i="3"/>
  <c r="C17" i="3"/>
  <c r="H13" i="3"/>
  <c r="H14" i="3"/>
  <c r="H12" i="3"/>
  <c r="H17" i="3" l="1"/>
  <c r="H19" i="3" s="1"/>
  <c r="G18" i="3" l="1"/>
  <c r="E18" i="3" l="1"/>
  <c r="C18" i="3"/>
  <c r="D18" i="3"/>
  <c r="F18" i="3"/>
  <c r="H18" i="3" l="1"/>
</calcChain>
</file>

<file path=xl/sharedStrings.xml><?xml version="1.0" encoding="utf-8"?>
<sst xmlns="http://schemas.openxmlformats.org/spreadsheetml/2006/main" count="32" uniqueCount="32">
  <si>
    <t>Departamento Autônomo de Água e Esgotos</t>
  </si>
  <si>
    <t xml:space="preserve"> www.daaeararaquara.com.br </t>
  </si>
  <si>
    <t>Obra:</t>
  </si>
  <si>
    <t>Local:</t>
  </si>
  <si>
    <t>DESCRIÇÃO</t>
  </si>
  <si>
    <t>30 DIAS</t>
  </si>
  <si>
    <t>60 DIAS</t>
  </si>
  <si>
    <t>90 DIAS</t>
  </si>
  <si>
    <t>SUBTOTAL</t>
  </si>
  <si>
    <t>VALOR  MENSAL</t>
  </si>
  <si>
    <t>%  DESEMBOLSO / MÊS</t>
  </si>
  <si>
    <t>VALOR TOTAL</t>
  </si>
  <si>
    <t>NOTAS:</t>
  </si>
  <si>
    <t xml:space="preserve">I. </t>
  </si>
  <si>
    <t>As medições com valores abaixo de 90% do estabelecido no cronograma, sem justificativa da Contratada e deferimento da Gerência responsável e da Diretoria Técnica e Operacional, serão penalizadas de acordo com as condições estabelecidas no edital da licitação.</t>
  </si>
  <si>
    <t xml:space="preserve">II. </t>
  </si>
  <si>
    <t>A Proponente deverá elaborar o cronograma físico financeiro de acordo com as suas condições de mobilização, mão de obra e equipamentos, bem como, o prazo necessário para aquisição e entrega dos materiais para realização dos serviços.</t>
  </si>
  <si>
    <t>_______________________________________</t>
  </si>
  <si>
    <t>Rua Domingos Barbieri, 100 – CEP 14802-510 – Araraquara/SP</t>
  </si>
  <si>
    <t>Fone: (16) 3324-9555 – Atendimento: 0800 602-2324</t>
  </si>
  <si>
    <t>CNPJ 44.239.770/0001-67 - I.E.: Isenta</t>
  </si>
  <si>
    <t>Avenida Edmundo Lupo, s/nº - Jardim Morumbi - Araraquara/SP</t>
  </si>
  <si>
    <t>Implantação da Subsetorização do Setor de Abastecimento Carmo</t>
  </si>
  <si>
    <t>120 DIAS</t>
  </si>
  <si>
    <t>150 DIAS</t>
  </si>
  <si>
    <t>CAIXA DE PROTEÇÃO EM ALVENARIA COM SINALIZAÇÃO, PREPARAÇÃO DO SOLO, ABERTURA DE VALAS, COMPACTAÇÃO E RECOMPOSIÇÃO DO PAVIMENTO</t>
  </si>
  <si>
    <t>FORNECIMENTO DE MATERIAIS</t>
  </si>
  <si>
    <t>SERVIÇOS PRELIMINARES</t>
  </si>
  <si>
    <t>SERVIÇOS FINAIS</t>
  </si>
  <si>
    <t>SERVIÇOS HIDRÁULICOS</t>
  </si>
  <si>
    <t>Divisão de Controle de Perdas</t>
  </si>
  <si>
    <t>ANEXO IV – 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</si>
</sst>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R$-416]\ #,##0.00;[Red]\-[$R$-416]\ #,##0.00"/>
    <numFmt numFmtId="165" formatCode="&quot;R$ &quot;#,##0.00"/>
    <numFmt numFmtId="166" formatCode="0.000"/>
  </numFmts>
  <fonts count="15" x14ac:knownFonts="1">
    <font>
      <sz val="10"/>
      <name val="Arial"/>
      <family val="2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sz val="7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9"/>
      <name val="Arial Black"/>
      <family val="2"/>
      <charset val="1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13"/>
      <name val="Arial"/>
      <family val="2"/>
      <charset val="1"/>
    </font>
    <font>
      <sz val="9"/>
      <name val="Arial"/>
      <family val="2"/>
      <charset val="1"/>
    </font>
    <font>
      <sz val="10"/>
      <name val="Arial"/>
      <family val="2"/>
    </font>
    <font>
      <b/>
      <shadow/>
      <sz val="10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72">
    <xf numFmtId="0" fontId="0" fillId="0" borderId="0" xfId="0"/>
    <xf numFmtId="10" fontId="9" fillId="0" borderId="3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10" fontId="9" fillId="0" borderId="17" xfId="0" applyNumberFormat="1" applyFont="1" applyBorder="1" applyAlignment="1">
      <alignment horizontal="center" vertical="center"/>
    </xf>
    <xf numFmtId="49" fontId="11" fillId="0" borderId="18" xfId="1" applyNumberFormat="1" applyFont="1" applyBorder="1" applyAlignment="1">
      <alignment horizontal="center" vertical="center"/>
    </xf>
    <xf numFmtId="49" fontId="11" fillId="0" borderId="19" xfId="1" applyNumberFormat="1" applyFont="1" applyBorder="1" applyAlignment="1">
      <alignment horizontal="left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9" fillId="0" borderId="19" xfId="0" applyFont="1" applyBorder="1"/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8" fillId="0" borderId="30" xfId="0" applyFont="1" applyBorder="1" applyAlignment="1">
      <alignment vertical="center" wrapText="1"/>
    </xf>
    <xf numFmtId="164" fontId="9" fillId="0" borderId="30" xfId="0" applyNumberFormat="1" applyFont="1" applyBorder="1" applyAlignment="1">
      <alignment horizontal="center" vertical="center"/>
    </xf>
    <xf numFmtId="164" fontId="10" fillId="0" borderId="15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164" fontId="7" fillId="0" borderId="30" xfId="0" applyNumberFormat="1" applyFont="1" applyBorder="1" applyAlignment="1">
      <alignment horizontal="center" vertical="center"/>
    </xf>
    <xf numFmtId="164" fontId="10" fillId="0" borderId="17" xfId="0" applyNumberFormat="1" applyFont="1" applyBorder="1" applyAlignment="1">
      <alignment horizontal="center" vertical="center"/>
    </xf>
    <xf numFmtId="49" fontId="6" fillId="0" borderId="31" xfId="1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vertical="center"/>
    </xf>
    <xf numFmtId="4" fontId="7" fillId="0" borderId="32" xfId="0" applyNumberFormat="1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164" fontId="10" fillId="0" borderId="32" xfId="0" applyNumberFormat="1" applyFont="1" applyBorder="1" applyAlignment="1">
      <alignment horizontal="center" vertical="center"/>
    </xf>
    <xf numFmtId="49" fontId="11" fillId="0" borderId="0" xfId="1" applyNumberFormat="1" applyFont="1" applyAlignment="1">
      <alignment horizontal="left" vertical="center"/>
    </xf>
    <xf numFmtId="0" fontId="9" fillId="0" borderId="0" xfId="0" applyFont="1"/>
    <xf numFmtId="0" fontId="6" fillId="0" borderId="0" xfId="0" applyFont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9" fillId="0" borderId="1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4" fillId="0" borderId="31" xfId="1" applyNumberFormat="1" applyFont="1" applyBorder="1" applyAlignment="1">
      <alignment horizontal="center" vertical="center" wrapText="1"/>
    </xf>
    <xf numFmtId="49" fontId="4" fillId="0" borderId="30" xfId="1" applyNumberFormat="1" applyFont="1" applyBorder="1" applyAlignment="1">
      <alignment horizontal="center" vertical="center" wrapText="1"/>
    </xf>
    <xf numFmtId="49" fontId="4" fillId="0" borderId="32" xfId="1" applyNumberFormat="1" applyFont="1" applyBorder="1" applyAlignment="1">
      <alignment horizontal="center" vertical="center" wrapText="1"/>
    </xf>
    <xf numFmtId="0" fontId="14" fillId="0" borderId="33" xfId="2" applyFont="1" applyBorder="1" applyAlignment="1">
      <alignment horizontal="left" vertical="center" wrapText="1"/>
    </xf>
    <xf numFmtId="0" fontId="14" fillId="0" borderId="34" xfId="2" applyFont="1" applyBorder="1" applyAlignment="1">
      <alignment horizontal="left" vertical="center" wrapText="1"/>
    </xf>
    <xf numFmtId="0" fontId="14" fillId="0" borderId="35" xfId="2" applyFont="1" applyBorder="1" applyAlignment="1">
      <alignment horizontal="left" vertical="center" wrapText="1"/>
    </xf>
    <xf numFmtId="0" fontId="14" fillId="0" borderId="36" xfId="2" applyFont="1" applyBorder="1" applyAlignment="1">
      <alignment horizontal="left" vertical="center" wrapText="1"/>
    </xf>
    <xf numFmtId="0" fontId="14" fillId="0" borderId="37" xfId="2" applyFont="1" applyBorder="1" applyAlignment="1">
      <alignment horizontal="left" vertical="center" wrapText="1"/>
    </xf>
    <xf numFmtId="0" fontId="14" fillId="0" borderId="38" xfId="2" applyFont="1" applyBorder="1" applyAlignment="1">
      <alignment horizontal="left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4" fontId="7" fillId="0" borderId="30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</cellXfs>
  <cellStyles count="3">
    <cellStyle name="Normal" xfId="0" builtinId="0"/>
    <cellStyle name="Normal_pc502 stec-pav" xfId="1" xr:uid="{00000000-0005-0000-0000-000003000000}"/>
    <cellStyle name="Normal_Planilha final -Taquaruçu de Minas" xfId="2" xr:uid="{B5500C30-462F-4352-A18B-71BE1757CA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294263</xdr:colOff>
      <xdr:row>0</xdr:row>
      <xdr:rowOff>129539</xdr:rowOff>
    </xdr:from>
    <xdr:to>
      <xdr:col>1</xdr:col>
      <xdr:colOff>541020</xdr:colOff>
      <xdr:row>5</xdr:row>
      <xdr:rowOff>58160</xdr:rowOff>
    </xdr:to>
    <xdr:pic>
      <xdr:nvPicPr>
        <xdr:cNvPr id="2" name="Figuras 1">
          <a:extLst>
            <a:ext uri="{FF2B5EF4-FFF2-40B4-BE49-F238E27FC236}">
              <a16:creationId xmlns:a16="http://schemas.microsoft.com/office/drawing/2014/main" id="{6AC90C7A-FC63-498D-82F5-9EFC97B3F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94263" y="129539"/>
          <a:ext cx="642997" cy="82016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absolute">
    <xdr:from>
      <xdr:col>4</xdr:col>
      <xdr:colOff>1251138</xdr:colOff>
      <xdr:row>0</xdr:row>
      <xdr:rowOff>94129</xdr:rowOff>
    </xdr:from>
    <xdr:to>
      <xdr:col>5</xdr:col>
      <xdr:colOff>564777</xdr:colOff>
      <xdr:row>5</xdr:row>
      <xdr:rowOff>87325</xdr:rowOff>
    </xdr:to>
    <xdr:pic>
      <xdr:nvPicPr>
        <xdr:cNvPr id="4" name="Figura 2">
          <a:extLst>
            <a:ext uri="{FF2B5EF4-FFF2-40B4-BE49-F238E27FC236}">
              <a16:creationId xmlns:a16="http://schemas.microsoft.com/office/drawing/2014/main" id="{C8903170-0DC8-4618-9806-C2B047D03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0138" y="94129"/>
          <a:ext cx="759198" cy="8448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14E53-D11D-4B2E-9513-E5F4A79B68D1}">
  <sheetPr>
    <pageSetUpPr fitToPage="1"/>
  </sheetPr>
  <dimension ref="A1:M30"/>
  <sheetViews>
    <sheetView tabSelected="1" view="pageBreakPreview" zoomScaleNormal="100" zoomScaleSheetLayoutView="100" workbookViewId="0">
      <selection activeCell="A8" sqref="A8"/>
    </sheetView>
  </sheetViews>
  <sheetFormatPr defaultRowHeight="13.2" x14ac:dyDescent="0.25"/>
  <cols>
    <col min="1" max="1" width="5.6640625" customWidth="1"/>
    <col min="2" max="2" width="59.5546875" customWidth="1"/>
    <col min="3" max="7" width="21.6640625" customWidth="1"/>
    <col min="8" max="8" width="21.88671875" customWidth="1"/>
    <col min="12" max="12" width="10.5546875" bestFit="1" customWidth="1"/>
    <col min="13" max="13" width="13.109375" customWidth="1"/>
  </cols>
  <sheetData>
    <row r="1" spans="1:12" ht="17.399999999999999" x14ac:dyDescent="0.25">
      <c r="A1" s="35" t="s">
        <v>0</v>
      </c>
      <c r="B1" s="36"/>
      <c r="C1" s="36"/>
      <c r="D1" s="36"/>
      <c r="E1" s="36"/>
      <c r="F1" s="36"/>
      <c r="G1" s="36"/>
      <c r="H1" s="37"/>
    </row>
    <row r="2" spans="1:12" x14ac:dyDescent="0.25">
      <c r="A2" s="38" t="s">
        <v>18</v>
      </c>
      <c r="B2" s="39"/>
      <c r="C2" s="39"/>
      <c r="D2" s="39"/>
      <c r="E2" s="39"/>
      <c r="F2" s="39"/>
      <c r="G2" s="39"/>
      <c r="H2" s="40"/>
    </row>
    <row r="3" spans="1:12" x14ac:dyDescent="0.25">
      <c r="A3" s="38" t="s">
        <v>19</v>
      </c>
      <c r="B3" s="39"/>
      <c r="C3" s="39"/>
      <c r="D3" s="39"/>
      <c r="E3" s="39"/>
      <c r="F3" s="39"/>
      <c r="G3" s="39"/>
      <c r="H3" s="40"/>
    </row>
    <row r="4" spans="1:12" x14ac:dyDescent="0.25">
      <c r="A4" s="38" t="s">
        <v>20</v>
      </c>
      <c r="B4" s="39"/>
      <c r="C4" s="39"/>
      <c r="D4" s="39"/>
      <c r="E4" s="39"/>
      <c r="F4" s="39"/>
      <c r="G4" s="39"/>
      <c r="H4" s="40"/>
    </row>
    <row r="5" spans="1:12" x14ac:dyDescent="0.25">
      <c r="A5" s="38" t="s">
        <v>1</v>
      </c>
      <c r="B5" s="39"/>
      <c r="C5" s="39"/>
      <c r="D5" s="39"/>
      <c r="E5" s="39"/>
      <c r="F5" s="39"/>
      <c r="G5" s="39"/>
      <c r="H5" s="40"/>
    </row>
    <row r="6" spans="1:12" x14ac:dyDescent="0.25">
      <c r="A6" s="41"/>
      <c r="B6" s="42"/>
      <c r="C6" s="42"/>
      <c r="D6" s="42"/>
      <c r="E6" s="42"/>
      <c r="F6" s="42"/>
      <c r="G6" s="42"/>
      <c r="H6" s="43"/>
    </row>
    <row r="7" spans="1:12" ht="15.6" x14ac:dyDescent="0.25">
      <c r="A7" s="44" t="s">
        <v>31</v>
      </c>
      <c r="B7" s="45"/>
      <c r="C7" s="45"/>
      <c r="D7" s="45"/>
      <c r="E7" s="45"/>
      <c r="F7" s="45"/>
      <c r="G7" s="45"/>
      <c r="H7" s="46"/>
    </row>
    <row r="8" spans="1:12" ht="24" customHeight="1" x14ac:dyDescent="0.25">
      <c r="A8" s="22" t="s">
        <v>2</v>
      </c>
      <c r="B8" s="47" t="s">
        <v>22</v>
      </c>
      <c r="C8" s="48"/>
      <c r="D8" s="48"/>
      <c r="E8" s="48"/>
      <c r="F8" s="48"/>
      <c r="G8" s="48"/>
      <c r="H8" s="49"/>
    </row>
    <row r="9" spans="1:12" ht="24" customHeight="1" x14ac:dyDescent="0.25">
      <c r="A9" s="22" t="s">
        <v>3</v>
      </c>
      <c r="B9" s="50" t="s">
        <v>21</v>
      </c>
      <c r="C9" s="51"/>
      <c r="D9" s="51"/>
      <c r="E9" s="51"/>
      <c r="F9" s="51"/>
      <c r="G9" s="51"/>
      <c r="H9" s="52"/>
    </row>
    <row r="10" spans="1:12" ht="13.8" x14ac:dyDescent="0.25">
      <c r="A10" s="23"/>
      <c r="B10" s="18"/>
      <c r="C10" s="18"/>
      <c r="D10" s="18"/>
      <c r="E10" s="18"/>
      <c r="F10" s="18"/>
      <c r="G10" s="18"/>
      <c r="H10" s="24"/>
    </row>
    <row r="11" spans="1:12" ht="15" x14ac:dyDescent="0.25">
      <c r="A11" s="53" t="s">
        <v>4</v>
      </c>
      <c r="B11" s="54"/>
      <c r="C11" s="20" t="s">
        <v>5</v>
      </c>
      <c r="D11" s="20" t="s">
        <v>6</v>
      </c>
      <c r="E11" s="19" t="s">
        <v>7</v>
      </c>
      <c r="F11" s="20" t="s">
        <v>23</v>
      </c>
      <c r="G11" s="20" t="s">
        <v>24</v>
      </c>
      <c r="H11" s="25" t="s">
        <v>8</v>
      </c>
    </row>
    <row r="12" spans="1:12" ht="26.4" customHeight="1" x14ac:dyDescent="0.25">
      <c r="A12" s="26">
        <v>1</v>
      </c>
      <c r="B12" s="14" t="s">
        <v>27</v>
      </c>
      <c r="C12" s="15">
        <v>20520.351999999999</v>
      </c>
      <c r="D12" s="15">
        <v>20520.351999999999</v>
      </c>
      <c r="E12" s="15">
        <v>20520.351999999999</v>
      </c>
      <c r="F12" s="15">
        <v>20520.351999999999</v>
      </c>
      <c r="G12" s="15">
        <v>20520.351999999999</v>
      </c>
      <c r="H12" s="27">
        <f>SUM(C12:G12)</f>
        <v>102601.76</v>
      </c>
    </row>
    <row r="13" spans="1:12" ht="27.6" customHeight="1" x14ac:dyDescent="0.25">
      <c r="A13" s="26">
        <v>2</v>
      </c>
      <c r="B13" s="14" t="s">
        <v>26</v>
      </c>
      <c r="C13" s="15">
        <v>96667.796000000002</v>
      </c>
      <c r="D13" s="15">
        <v>96667.796000000002</v>
      </c>
      <c r="E13" s="15">
        <v>96667.796000000002</v>
      </c>
      <c r="F13" s="15">
        <v>96667.796000000002</v>
      </c>
      <c r="G13" s="15">
        <v>96667.796000000002</v>
      </c>
      <c r="H13" s="27">
        <f t="shared" ref="H13:H14" si="0">SUM(C13:G13)</f>
        <v>483338.98</v>
      </c>
    </row>
    <row r="14" spans="1:12" ht="46.95" customHeight="1" x14ac:dyDescent="0.25">
      <c r="A14" s="26">
        <v>3</v>
      </c>
      <c r="B14" s="14" t="s">
        <v>25</v>
      </c>
      <c r="C14" s="15">
        <v>59896.499999999985</v>
      </c>
      <c r="D14" s="15">
        <v>59896.499999999985</v>
      </c>
      <c r="E14" s="15">
        <v>59896.499999999985</v>
      </c>
      <c r="F14" s="15">
        <v>59896.499999999985</v>
      </c>
      <c r="G14" s="15">
        <v>59896.499999999985</v>
      </c>
      <c r="H14" s="27">
        <f t="shared" si="0"/>
        <v>299482.49999999994</v>
      </c>
      <c r="L14" s="32"/>
    </row>
    <row r="15" spans="1:12" ht="30" customHeight="1" x14ac:dyDescent="0.25">
      <c r="A15" s="26">
        <v>4</v>
      </c>
      <c r="B15" s="14" t="s">
        <v>29</v>
      </c>
      <c r="C15" s="15">
        <v>16229.359999999997</v>
      </c>
      <c r="D15" s="15">
        <v>16229.359999999997</v>
      </c>
      <c r="E15" s="15">
        <v>16229.359999999997</v>
      </c>
      <c r="F15" s="15">
        <v>16229.359999999997</v>
      </c>
      <c r="G15" s="15">
        <v>16229.359999999997</v>
      </c>
      <c r="H15" s="27">
        <f>SUM(C15:G15)</f>
        <v>81146.799999999988</v>
      </c>
    </row>
    <row r="16" spans="1:12" ht="27.6" customHeight="1" x14ac:dyDescent="0.25">
      <c r="A16" s="26">
        <v>5</v>
      </c>
      <c r="B16" s="14" t="s">
        <v>28</v>
      </c>
      <c r="C16" s="15">
        <v>4246.0820000000003</v>
      </c>
      <c r="D16" s="15">
        <v>4246.0820000000003</v>
      </c>
      <c r="E16" s="15">
        <v>4246.0820000000003</v>
      </c>
      <c r="F16" s="15">
        <v>4246.0820000000003</v>
      </c>
      <c r="G16" s="15">
        <v>4246.0820000000003</v>
      </c>
      <c r="H16" s="27">
        <f>SUM(C16:G16)</f>
        <v>21230.410000000003</v>
      </c>
    </row>
    <row r="17" spans="1:13" ht="20.399999999999999" customHeight="1" x14ac:dyDescent="0.25">
      <c r="A17" s="55" t="s">
        <v>9</v>
      </c>
      <c r="B17" s="56"/>
      <c r="C17" s="17">
        <f>SUM(C12:C16)</f>
        <v>197560.08999999997</v>
      </c>
      <c r="D17" s="17">
        <f t="shared" ref="D17:G17" si="1">SUM(D12:D16)</f>
        <v>197560.08999999997</v>
      </c>
      <c r="E17" s="17">
        <f t="shared" si="1"/>
        <v>197560.08999999997</v>
      </c>
      <c r="F17" s="17">
        <f t="shared" si="1"/>
        <v>197560.08999999997</v>
      </c>
      <c r="G17" s="17">
        <f t="shared" si="1"/>
        <v>197560.08999999997</v>
      </c>
      <c r="H17" s="16">
        <f>SUM(E17+F17+G17+D17+C17)</f>
        <v>987800.44999999984</v>
      </c>
      <c r="L17" s="31"/>
      <c r="M17" s="31"/>
    </row>
    <row r="18" spans="1:13" ht="23.4" customHeight="1" x14ac:dyDescent="0.25">
      <c r="A18" s="33" t="s">
        <v>10</v>
      </c>
      <c r="B18" s="34"/>
      <c r="C18" s="1">
        <f>IF(C17/$H$19&gt;0,C17/$H$19,"")</f>
        <v>0.2</v>
      </c>
      <c r="D18" s="1">
        <f>IF(D17/$H$19&gt;0,D17/$H$19,"")</f>
        <v>0.2</v>
      </c>
      <c r="E18" s="1">
        <f>IF(E17/$H$19&gt;0,E17/$H$19,"")</f>
        <v>0.2</v>
      </c>
      <c r="F18" s="1">
        <f>IF(F17/$H$19&gt;0,F17/$H$19,"")</f>
        <v>0.2</v>
      </c>
      <c r="G18" s="1">
        <f>IF(G17/$H$19&gt;0,G17/$H$19,"")</f>
        <v>0.2</v>
      </c>
      <c r="H18" s="3">
        <f>SUM(C18:G18)</f>
        <v>1</v>
      </c>
    </row>
    <row r="19" spans="1:13" ht="24.6" customHeight="1" x14ac:dyDescent="0.25">
      <c r="A19" s="60" t="s">
        <v>11</v>
      </c>
      <c r="B19" s="61"/>
      <c r="C19" s="2"/>
      <c r="D19" s="2"/>
      <c r="E19" s="2"/>
      <c r="F19" s="2"/>
      <c r="G19" s="2"/>
      <c r="H19" s="21">
        <f>H17</f>
        <v>987800.44999999984</v>
      </c>
    </row>
    <row r="20" spans="1:13" ht="13.8" x14ac:dyDescent="0.25">
      <c r="A20" s="4"/>
      <c r="B20" s="28"/>
      <c r="C20" s="28"/>
      <c r="D20" s="28"/>
      <c r="E20" s="28"/>
      <c r="F20" s="28"/>
      <c r="G20" s="28"/>
      <c r="H20" s="5"/>
    </row>
    <row r="21" spans="1:13" x14ac:dyDescent="0.25">
      <c r="A21" s="62" t="s">
        <v>12</v>
      </c>
      <c r="B21" s="63"/>
      <c r="C21" s="63"/>
      <c r="D21" s="63"/>
      <c r="E21" s="63"/>
      <c r="F21" s="63"/>
      <c r="G21" s="63"/>
      <c r="H21" s="64"/>
    </row>
    <row r="22" spans="1:13" ht="38.4" customHeight="1" x14ac:dyDescent="0.25">
      <c r="A22" s="6" t="s">
        <v>13</v>
      </c>
      <c r="B22" s="65" t="s">
        <v>14</v>
      </c>
      <c r="C22" s="65"/>
      <c r="D22" s="65"/>
      <c r="E22" s="65"/>
      <c r="F22" s="65"/>
      <c r="G22" s="65"/>
      <c r="H22" s="66"/>
    </row>
    <row r="23" spans="1:13" ht="34.200000000000003" customHeight="1" x14ac:dyDescent="0.25">
      <c r="A23" s="7" t="s">
        <v>15</v>
      </c>
      <c r="B23" s="67" t="s">
        <v>16</v>
      </c>
      <c r="C23" s="67"/>
      <c r="D23" s="67"/>
      <c r="E23" s="67"/>
      <c r="F23" s="67"/>
      <c r="G23" s="67"/>
      <c r="H23" s="68"/>
    </row>
    <row r="24" spans="1:13" x14ac:dyDescent="0.25">
      <c r="A24" s="8"/>
      <c r="B24" s="29"/>
      <c r="C24" s="69"/>
      <c r="D24" s="69"/>
      <c r="E24" s="29"/>
      <c r="F24" s="69"/>
      <c r="G24" s="69"/>
      <c r="H24" s="9"/>
    </row>
    <row r="25" spans="1:13" x14ac:dyDescent="0.25">
      <c r="A25" s="8"/>
      <c r="B25" s="29"/>
      <c r="C25" s="30"/>
      <c r="D25" s="30"/>
      <c r="E25" s="29"/>
      <c r="F25" s="30"/>
      <c r="G25" s="30"/>
      <c r="H25" s="9"/>
    </row>
    <row r="26" spans="1:13" x14ac:dyDescent="0.25">
      <c r="A26" s="8"/>
      <c r="B26" s="29"/>
      <c r="C26" s="30"/>
      <c r="D26" s="30"/>
      <c r="E26" s="29"/>
      <c r="F26" s="30"/>
      <c r="G26" s="30"/>
      <c r="H26" s="9"/>
    </row>
    <row r="27" spans="1:13" x14ac:dyDescent="0.25">
      <c r="A27" s="8"/>
      <c r="B27" s="29"/>
      <c r="C27" s="30"/>
      <c r="D27" s="30"/>
      <c r="E27" s="29"/>
      <c r="F27" s="30"/>
      <c r="G27" s="30"/>
      <c r="H27" s="9"/>
    </row>
    <row r="28" spans="1:13" x14ac:dyDescent="0.25">
      <c r="A28" s="70" t="s">
        <v>17</v>
      </c>
      <c r="B28" s="69"/>
      <c r="C28" s="69"/>
      <c r="D28" s="69"/>
      <c r="E28" s="69"/>
      <c r="F28" s="69"/>
      <c r="G28" s="69"/>
      <c r="H28" s="71"/>
    </row>
    <row r="29" spans="1:13" x14ac:dyDescent="0.25">
      <c r="A29" s="57" t="s">
        <v>30</v>
      </c>
      <c r="B29" s="58"/>
      <c r="C29" s="58"/>
      <c r="D29" s="58"/>
      <c r="E29" s="58"/>
      <c r="F29" s="58"/>
      <c r="G29" s="58"/>
      <c r="H29" s="59"/>
    </row>
    <row r="30" spans="1:13" ht="13.8" thickBot="1" x14ac:dyDescent="0.3">
      <c r="A30" s="10"/>
      <c r="B30" s="11"/>
      <c r="C30" s="12"/>
      <c r="D30" s="12"/>
      <c r="E30" s="12"/>
      <c r="F30" s="12"/>
      <c r="G30" s="12"/>
      <c r="H30" s="13"/>
    </row>
  </sheetData>
  <mergeCells count="20">
    <mergeCell ref="A29:H29"/>
    <mergeCell ref="A19:B19"/>
    <mergeCell ref="A21:H21"/>
    <mergeCell ref="B22:H22"/>
    <mergeCell ref="B23:H23"/>
    <mergeCell ref="F24:G24"/>
    <mergeCell ref="A28:H28"/>
    <mergeCell ref="C24:D24"/>
    <mergeCell ref="A18:B18"/>
    <mergeCell ref="A1:H1"/>
    <mergeCell ref="A2:H2"/>
    <mergeCell ref="A3:H3"/>
    <mergeCell ref="A4:H4"/>
    <mergeCell ref="A5:H5"/>
    <mergeCell ref="A6:H6"/>
    <mergeCell ref="A7:H7"/>
    <mergeCell ref="B8:H8"/>
    <mergeCell ref="B9:H9"/>
    <mergeCell ref="A11:B11"/>
    <mergeCell ref="A17:B17"/>
  </mergeCells>
  <printOptions horizontalCentered="1"/>
  <pageMargins left="0.39370078740157483" right="0.39370078740157483" top="1.1811023622047245" bottom="0.39370078740157483" header="0" footer="0"/>
  <pageSetup paperSize="9" scale="72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Ademilson Roberto Ramos</dc:creator>
  <cp:lastModifiedBy>Sheyla Paula de Albuquerque</cp:lastModifiedBy>
  <cp:lastPrinted>2025-02-06T18:12:19Z</cp:lastPrinted>
  <dcterms:created xsi:type="dcterms:W3CDTF">2020-01-29T18:07:32Z</dcterms:created>
  <dcterms:modified xsi:type="dcterms:W3CDTF">2026-02-11T19:46:19Z</dcterms:modified>
</cp:coreProperties>
</file>